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235"/>
  </bookViews>
  <sheets>
    <sheet name="Лист1" sheetId="1" r:id="rId1"/>
  </sheets>
  <definedNames>
    <definedName name="_xlnm.Print_Titles" localSheetId="0">Лист1!$16:$17</definedName>
    <definedName name="_xlnm.Print_Area" localSheetId="0">Лист1!$A$1:$C$145</definedName>
  </definedNames>
  <calcPr calcId="152511"/>
</workbook>
</file>

<file path=xl/calcChain.xml><?xml version="1.0" encoding="utf-8"?>
<calcChain xmlns="http://schemas.openxmlformats.org/spreadsheetml/2006/main">
  <c r="C153" i="1" l="1"/>
  <c r="C151" i="1" l="1"/>
  <c r="C149" i="1"/>
  <c r="C147" i="1"/>
  <c r="C11" i="1" l="1"/>
  <c r="C5" i="1" l="1"/>
</calcChain>
</file>

<file path=xl/sharedStrings.xml><?xml version="1.0" encoding="utf-8"?>
<sst xmlns="http://schemas.openxmlformats.org/spreadsheetml/2006/main" count="269" uniqueCount="268">
  <si>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</si>
  <si>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</si>
  <si>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</si>
  <si>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</si>
  <si>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</si>
  <si>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 xml:space="preserve">"О внесении изменений в Закон Камчатского края_x000D_
</t>
  </si>
  <si>
    <t>"Приложение 4</t>
  </si>
  <si>
    <t>"</t>
  </si>
  <si>
    <t>"О краевом бюджете на 2015 год</t>
  </si>
  <si>
    <t xml:space="preserve">Доходы  краевого бюджета на 2015 год </t>
  </si>
  <si>
    <t>тыс. рублей</t>
  </si>
  <si>
    <t xml:space="preserve">"О краевом бюджете на 2015 год </t>
  </si>
  <si>
    <t>от 06.11.2014 № 536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</si>
  <si>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</si>
  <si>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</si>
  <si>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</si>
  <si>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</si>
  <si>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</si>
  <si>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</si>
  <si>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</si>
  <si>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</si>
  <si>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</si>
  <si>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</si>
  <si>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1 03 02000 00 0000 000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</si>
  <si>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</si>
  <si>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</si>
  <si>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</si>
  <si>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</si>
  <si>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</si>
  <si>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</si>
  <si>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</si>
  <si>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</si>
  <si>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</si>
  <si>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</si>
  <si>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</si>
  <si>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</si>
  <si>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</si>
  <si>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</si>
  <si>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</si>
  <si>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</si>
  <si>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</si>
  <si>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</si>
  <si>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</si>
  <si>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</si>
  <si>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</si>
  <si>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</si>
  <si>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</si>
  <si>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</si>
  <si>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</si>
  <si>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</si>
  <si>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</si>
  <si>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1 07 04000 00 0000 000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</si>
  <si>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</si>
  <si>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</si>
  <si>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</si>
  <si>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</si>
  <si>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</si>
  <si>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</si>
  <si>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</si>
  <si>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</si>
  <si>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</si>
  <si>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1 08 07000 00 0000 000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</si>
  <si>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</si>
  <si>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</si>
  <si>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</si>
  <si>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</si>
  <si>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</si>
  <si>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</si>
  <si>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</si>
  <si>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</si>
  <si>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</si>
  <si>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</si>
  <si>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</si>
  <si>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</si>
  <si>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</si>
  <si>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</si>
  <si>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</si>
  <si>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</si>
  <si>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</si>
  <si>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</si>
  <si>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</si>
  <si>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</si>
  <si>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</si>
  <si>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</si>
  <si>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</si>
  <si>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</si>
  <si>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</si>
  <si>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</si>
  <si>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</si>
  <si>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</si>
  <si>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</si>
  <si>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</si>
  <si>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</si>
  <si>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1 12 01000 00 0000 000</t>
  </si>
  <si>
    <t>Плата за негативное воздействие на окружающую среду</t>
  </si>
  <si>
    <t>1 12 01010 01 0000 120</t>
  </si>
  <si>
    <t xml:space="preserve"> Плата за выбросы загрязняющих веществ в атмосферный воздух стационарными объектами</t>
  </si>
  <si>
    <t>1 12 01020 01 0000 120</t>
  </si>
  <si>
    <t xml:space="preserve"> Плата за выбросы загрязняющих веществ в атмосферный воздух передвижными объектами</t>
  </si>
  <si>
    <t>1 12 01030 01 0000 120</t>
  </si>
  <si>
    <t xml:space="preserve"> Плата за сбросы загрязняющих веществ в водные объекты</t>
  </si>
  <si>
    <t>1 12 01040 01 0000 120</t>
  </si>
  <si>
    <t xml:space="preserve"> Плата за размещение отходов производства и потребления</t>
  </si>
  <si>
    <t>1 12 02000 00 0000 000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</si>
  <si>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</si>
  <si>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</si>
  <si>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</si>
  <si>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</si>
  <si>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</si>
  <si>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</si>
  <si>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</si>
  <si>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</si>
  <si>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</si>
  <si>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</si>
  <si>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</si>
  <si>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</si>
  <si>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</si>
  <si>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</si>
  <si>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</si>
  <si>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</si>
  <si>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</si>
  <si>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</si>
  <si>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</si>
  <si>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</si>
  <si>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</si>
  <si>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</si>
  <si>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</si>
  <si>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</si>
  <si>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</si>
  <si>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</si>
  <si>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</si>
  <si>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</si>
  <si>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</si>
  <si>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</si>
  <si>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</si>
  <si>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</si>
  <si>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</si>
  <si>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</si>
  <si>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</si>
  <si>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</si>
  <si>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</si>
  <si>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</si>
  <si>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</si>
  <si>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</si>
  <si>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</si>
  <si>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</si>
  <si>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</si>
  <si>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</si>
  <si>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</si>
  <si>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</si>
  <si>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</si>
  <si>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</si>
  <si>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</si>
  <si>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</si>
  <si>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</si>
  <si>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</si>
  <si>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</si>
  <si>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</si>
  <si>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</si>
  <si>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</si>
  <si>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</si>
  <si>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2 02 01000 00 0000 000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</si>
  <si>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</si>
  <si>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</si>
  <si>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</si>
  <si>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</si>
  <si>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</si>
  <si>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</si>
  <si>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</si>
  <si>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</si>
  <si>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Субсидии бюджетам бюджетной системы Российской Федерации (межбюджетные субсидии)</t>
  </si>
  <si>
    <t>2 02 02067 02 0000 151</t>
  </si>
  <si>
    <t>Субсидии бюджетам субъектов Российской Федерации на поощрение лучших учителей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</si>
  <si>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</si>
  <si>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</si>
  <si>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</si>
  <si>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</si>
  <si>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</si>
  <si>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</si>
  <si>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</si>
  <si>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</si>
  <si>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</si>
  <si>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</si>
  <si>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</si>
  <si>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</si>
  <si>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</si>
  <si>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</si>
  <si>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</si>
  <si>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</si>
  <si>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</si>
  <si>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</si>
  <si>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</si>
  <si>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</si>
  <si>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</si>
  <si>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</si>
  <si>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2 02 03000 00 0000 000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</si>
  <si>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</si>
  <si>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</si>
  <si>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</si>
  <si>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</si>
  <si>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</si>
  <si>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</si>
  <si>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</si>
  <si>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</si>
  <si>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</si>
  <si>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</si>
  <si>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</si>
  <si>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</si>
  <si>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</si>
  <si>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</si>
  <si>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</si>
  <si>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</si>
  <si>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</si>
  <si>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</si>
  <si>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</si>
  <si>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</si>
  <si>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</si>
  <si>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</si>
  <si>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</si>
  <si>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</si>
  <si>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</si>
  <si>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</si>
  <si>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</si>
  <si>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</si>
  <si>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</si>
  <si>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</si>
  <si>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</si>
  <si>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2 02 04000 00 0000 000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</si>
  <si>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</si>
  <si>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</si>
  <si>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</si>
  <si>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</si>
  <si>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</si>
  <si>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</si>
  <si>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</si>
  <si>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</si>
  <si>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</si>
  <si>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</si>
  <si>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</si>
  <si>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</si>
  <si>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</si>
  <si>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</si>
  <si>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</si>
  <si>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</si>
  <si>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</si>
  <si>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</si>
  <si>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</si>
  <si>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</si>
  <si>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</si>
  <si>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</si>
  <si>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</si>
  <si>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</si>
  <si>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</si>
  <si>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2 03 00000 00 0000 000</t>
  </si>
  <si>
    <t>Безвозмездные поступления от государственных (муниципальных) организаций</t>
  </si>
  <si>
    <t>2 03 02000 00 0000 000</t>
  </si>
  <si>
    <t>Безвозмездные поступления от государственных (муниципальных) организаций в бюджеты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</si>
  <si>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</si>
  <si>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</si>
  <si>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</si>
  <si>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</si>
  <si>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</si>
  <si>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</si>
  <si>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</si>
  <si>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</si>
  <si>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Всего</t>
  </si>
  <si>
    <t>Приложение 2</t>
  </si>
  <si>
    <t>от _________________№______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</si>
</sst>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00"/>
    <numFmt numFmtId="165" formatCode="_-* #,##0.00000_р_._-;\-* #,##0.00000_р_._-;_-* &quot;-&quot;??_р_._-;_-@_-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5" fillId="0" borderId="0" applyFont="0" applyFill="0" applyBorder="0" applyAlignment="0" applyProtection="0"/>
  </cellStyleXfs>
  <cellXfs count="33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11" fillId="0" borderId="0" xfId="0" applyNumberFormat="1" applyFont="1" applyAlignment="1">
      <alignment horizontal="right" vertical="center"/>
    </xf>
    <xf numFmtId="49" fontId="11" fillId="0" borderId="3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0" fontId="13" fillId="0" borderId="0" xfId="0" applyFont="1"/>
    <xf numFmtId="0" fontId="14" fillId="0" borderId="1" xfId="0" applyFont="1" applyBorder="1" applyAlignment="1">
      <alignment horizontal="center"/>
    </xf>
    <xf numFmtId="0" fontId="14" fillId="0" borderId="0" xfId="0" applyFont="1"/>
    <xf numFmtId="164" fontId="0" fillId="0" borderId="0" xfId="0" applyNumberFormat="1"/>
    <xf numFmtId="165" fontId="0" fillId="0" borderId="0" xfId="2" applyNumberFormat="1" applyFont="1"/>
    <xf numFmtId="0" fontId="9" fillId="2" borderId="0" xfId="1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abSelected="1" view="pageBreakPreview" topLeftCell="A141" zoomScaleNormal="100" zoomScaleSheetLayoutView="100" workbookViewId="0">
      <selection activeCell="B52" sqref="B52"/>
    </sheetView>
  </sheetViews>
  <sheetFormatPr defaultRowHeight="15" x14ac:dyDescent="0.25"/>
  <cols>
    <col min="1" max="1" width="27.28515625" customWidth="1"/>
    <col min="2" max="2" width="83.85546875" customWidth="1"/>
    <col min="3" max="3" width="24.42578125" customWidth="1"/>
  </cols>
  <sheetData>
    <row r="1" spans="1:3" ht="15.75" x14ac:dyDescent="0.25">
      <c r="C1" s="12" t="s">
        <v>266</v>
      </c>
    </row>
    <row r="2" spans="1:3" ht="15.75" x14ac:dyDescent="0.25">
      <c r="C2" s="12" t="s">
        <v>0</v>
      </c>
    </row>
    <row r="3" spans="1:3" ht="15.75" x14ac:dyDescent="0.25">
      <c r="C3" s="12" t="s">
        <v>5</v>
      </c>
    </row>
    <row r="4" spans="1:3" ht="15.75" x14ac:dyDescent="0.25">
      <c r="C4" s="12" t="s">
        <v>8</v>
      </c>
    </row>
    <row r="5" spans="1:3" ht="15.75" x14ac:dyDescent="0.25">
      <c r="C5" s="12" t="str">
        <f>CONCATENATE("и на плановый период ",2015+1," и ",2015+2," годов""")</f>
        <v>и на плановый период 2016 и 2017 годов"</v>
      </c>
    </row>
    <row r="6" spans="1:3" ht="15.75" x14ac:dyDescent="0.25">
      <c r="C6" s="12" t="s">
        <v>267</v>
      </c>
    </row>
    <row r="7" spans="1:3" ht="21" customHeight="1" x14ac:dyDescent="0.25"/>
    <row r="8" spans="1:3" ht="15.75" x14ac:dyDescent="0.25">
      <c r="A8" s="11">
        <v>2015</v>
      </c>
      <c r="B8" s="5"/>
      <c r="C8" s="1" t="s">
        <v>6</v>
      </c>
    </row>
    <row r="9" spans="1:3" ht="15.75" x14ac:dyDescent="0.25">
      <c r="A9" s="6"/>
      <c r="B9" s="5"/>
      <c r="C9" s="1" t="s">
        <v>0</v>
      </c>
    </row>
    <row r="10" spans="1:3" ht="15.75" x14ac:dyDescent="0.25">
      <c r="A10" s="11">
        <v>2015</v>
      </c>
      <c r="B10" s="5"/>
      <c r="C10" s="1" t="s">
        <v>11</v>
      </c>
    </row>
    <row r="11" spans="1:3" ht="15.75" x14ac:dyDescent="0.25">
      <c r="A11" s="11">
        <v>2016</v>
      </c>
      <c r="B11" s="5"/>
      <c r="C11" s="1" t="str">
        <f>CONCATENATE("и на плановый период ",2015+1," и ",2015+2," годов""")</f>
        <v>и на плановый период 2016 и 2017 годов"</v>
      </c>
    </row>
    <row r="12" spans="1:3" ht="15.75" x14ac:dyDescent="0.25">
      <c r="A12" s="6"/>
      <c r="B12" s="5"/>
      <c r="C12" s="1" t="s">
        <v>12</v>
      </c>
    </row>
    <row r="13" spans="1:3" ht="15.75" x14ac:dyDescent="0.25">
      <c r="A13" s="7"/>
      <c r="B13" s="2"/>
      <c r="C13" s="3"/>
    </row>
    <row r="14" spans="1:3" ht="18.75" x14ac:dyDescent="0.3">
      <c r="A14" s="32" t="s">
        <v>9</v>
      </c>
      <c r="B14" s="32"/>
      <c r="C14" s="32"/>
    </row>
    <row r="15" spans="1:3" x14ac:dyDescent="0.25">
      <c r="A15" s="8"/>
      <c r="B15" s="4" t="s">
        <v>1</v>
      </c>
      <c r="C15" s="9" t="s">
        <v>10</v>
      </c>
    </row>
    <row r="16" spans="1:3" ht="31.5" x14ac:dyDescent="0.25">
      <c r="A16" s="10" t="s">
        <v>2</v>
      </c>
      <c r="B16" s="10" t="s">
        <v>3</v>
      </c>
      <c r="C16" s="10" t="s">
        <v>4</v>
      </c>
    </row>
    <row r="17" spans="1:10" s="29" customFormat="1" ht="12" x14ac:dyDescent="0.2">
      <c r="A17" s="28">
        <v>1</v>
      </c>
      <c r="B17" s="28">
        <v>2</v>
      </c>
      <c r="C17" s="28">
        <v>3</v>
      </c>
    </row>
    <row r="18" spans="1:10" s="16" customFormat="1" ht="15.75" x14ac:dyDescent="0.25">
      <c r="A18" s="18" t="s">
        <v>13</v>
      </c>
      <c r="B18" s="19" t="s">
        <v>14</v>
      </c>
      <c r="C18" s="20">
        <v>17042856.896930002</v>
      </c>
    </row>
    <row r="19" spans="1:10" s="16" customFormat="1" ht="15.75" x14ac:dyDescent="0.25">
      <c r="A19" s="18" t="s">
        <v>15</v>
      </c>
      <c r="B19" s="19" t="s">
        <v>16</v>
      </c>
      <c r="C19" s="20">
        <v>12172670.699999999</v>
      </c>
    </row>
    <row r="20" spans="1:10" s="16" customFormat="1" ht="15.75" x14ac:dyDescent="0.25">
      <c r="A20" s="13" t="s">
        <v>17</v>
      </c>
      <c r="B20" s="14" t="s">
        <v>18</v>
      </c>
      <c r="C20" s="15">
        <v>1809161.7</v>
      </c>
    </row>
    <row r="21" spans="1:10" s="16" customFormat="1" ht="15.75" x14ac:dyDescent="0.25">
      <c r="A21" s="13" t="s">
        <v>19</v>
      </c>
      <c r="B21" s="14" t="s">
        <v>20</v>
      </c>
      <c r="C21" s="15">
        <v>10363509</v>
      </c>
    </row>
    <row r="22" spans="1:10" s="16" customFormat="1" ht="31.5" x14ac:dyDescent="0.25">
      <c r="A22" s="18" t="s">
        <v>21</v>
      </c>
      <c r="B22" s="19" t="s">
        <v>22</v>
      </c>
      <c r="C22" s="20">
        <v>951151.11415000004</v>
      </c>
    </row>
    <row r="23" spans="1:10" s="16" customFormat="1" ht="31.5" x14ac:dyDescent="0.25">
      <c r="A23" s="24" t="s">
        <v>23</v>
      </c>
      <c r="B23" s="25" t="s">
        <v>24</v>
      </c>
      <c r="C23" s="26">
        <v>951151.11415000004</v>
      </c>
      <c r="D23" s="27"/>
      <c r="E23" s="27"/>
      <c r="F23" s="27"/>
      <c r="G23" s="27"/>
      <c r="H23" s="27"/>
      <c r="I23" s="27"/>
      <c r="J23" s="27"/>
    </row>
    <row r="24" spans="1:10" s="16" customFormat="1" ht="15.75" x14ac:dyDescent="0.25">
      <c r="A24" s="13" t="s">
        <v>25</v>
      </c>
      <c r="B24" s="14" t="s">
        <v>26</v>
      </c>
      <c r="C24" s="15">
        <v>200500</v>
      </c>
    </row>
    <row r="25" spans="1:10" s="16" customFormat="1" ht="63" x14ac:dyDescent="0.25">
      <c r="A25" s="13" t="s">
        <v>27</v>
      </c>
      <c r="B25" s="14" t="s">
        <v>28</v>
      </c>
      <c r="C25" s="15">
        <v>254178.24974999999</v>
      </c>
    </row>
    <row r="26" spans="1:10" s="16" customFormat="1" ht="78.75" x14ac:dyDescent="0.25">
      <c r="A26" s="13" t="s">
        <v>29</v>
      </c>
      <c r="B26" s="14" t="s">
        <v>30</v>
      </c>
      <c r="C26" s="15">
        <v>6714.0450000000001</v>
      </c>
    </row>
    <row r="27" spans="1:10" s="16" customFormat="1" ht="63" x14ac:dyDescent="0.25">
      <c r="A27" s="13" t="s">
        <v>31</v>
      </c>
      <c r="B27" s="14" t="s">
        <v>32</v>
      </c>
      <c r="C27" s="15">
        <v>482146.57439999998</v>
      </c>
    </row>
    <row r="28" spans="1:10" s="16" customFormat="1" ht="63" x14ac:dyDescent="0.25">
      <c r="A28" s="13" t="s">
        <v>33</v>
      </c>
      <c r="B28" s="14" t="s">
        <v>34</v>
      </c>
      <c r="C28" s="15">
        <v>7612.2449999999999</v>
      </c>
    </row>
    <row r="29" spans="1:10" s="16" customFormat="1" ht="15.75" x14ac:dyDescent="0.25">
      <c r="A29" s="18" t="s">
        <v>35</v>
      </c>
      <c r="B29" s="19" t="s">
        <v>36</v>
      </c>
      <c r="C29" s="20">
        <v>916656</v>
      </c>
    </row>
    <row r="30" spans="1:10" s="16" customFormat="1" ht="31.5" x14ac:dyDescent="0.25">
      <c r="A30" s="13" t="s">
        <v>37</v>
      </c>
      <c r="B30" s="14" t="s">
        <v>38</v>
      </c>
      <c r="C30" s="15">
        <v>916656</v>
      </c>
    </row>
    <row r="31" spans="1:10" s="16" customFormat="1" ht="15.75" x14ac:dyDescent="0.25">
      <c r="A31" s="18" t="s">
        <v>39</v>
      </c>
      <c r="B31" s="19" t="s">
        <v>40</v>
      </c>
      <c r="C31" s="20">
        <v>2022180</v>
      </c>
    </row>
    <row r="32" spans="1:10" s="16" customFormat="1" ht="15.75" x14ac:dyDescent="0.25">
      <c r="A32" s="13" t="s">
        <v>41</v>
      </c>
      <c r="B32" s="14" t="s">
        <v>42</v>
      </c>
      <c r="C32" s="15">
        <v>1670680</v>
      </c>
    </row>
    <row r="33" spans="1:10" s="16" customFormat="1" ht="15.75" x14ac:dyDescent="0.25">
      <c r="A33" s="13" t="s">
        <v>43</v>
      </c>
      <c r="B33" s="14" t="s">
        <v>44</v>
      </c>
      <c r="C33" s="15">
        <v>351200</v>
      </c>
    </row>
    <row r="34" spans="1:10" s="16" customFormat="1" ht="15.75" x14ac:dyDescent="0.25">
      <c r="A34" s="13" t="s">
        <v>45</v>
      </c>
      <c r="B34" s="14" t="s">
        <v>46</v>
      </c>
      <c r="C34" s="15">
        <v>300</v>
      </c>
    </row>
    <row r="35" spans="1:10" s="16" customFormat="1" ht="31.5" x14ac:dyDescent="0.25">
      <c r="A35" s="18" t="s">
        <v>47</v>
      </c>
      <c r="B35" s="19" t="s">
        <v>48</v>
      </c>
      <c r="C35" s="20">
        <v>525700</v>
      </c>
    </row>
    <row r="36" spans="1:10" s="16" customFormat="1" ht="15.75" x14ac:dyDescent="0.25">
      <c r="A36" s="13" t="s">
        <v>49</v>
      </c>
      <c r="B36" s="14" t="s">
        <v>50</v>
      </c>
      <c r="C36" s="15">
        <v>172700</v>
      </c>
    </row>
    <row r="37" spans="1:10" s="16" customFormat="1" ht="31.5" x14ac:dyDescent="0.25">
      <c r="A37" s="24" t="s">
        <v>51</v>
      </c>
      <c r="B37" s="25" t="s">
        <v>52</v>
      </c>
      <c r="C37" s="26">
        <v>353000</v>
      </c>
      <c r="D37" s="27"/>
      <c r="E37" s="27"/>
      <c r="F37" s="27"/>
      <c r="G37" s="27"/>
      <c r="H37" s="27"/>
      <c r="I37" s="27"/>
      <c r="J37" s="27"/>
    </row>
    <row r="38" spans="1:10" s="16" customFormat="1" ht="15.75" x14ac:dyDescent="0.25">
      <c r="A38" s="13" t="s">
        <v>53</v>
      </c>
      <c r="B38" s="14" t="s">
        <v>54</v>
      </c>
      <c r="C38" s="15">
        <v>7000</v>
      </c>
    </row>
    <row r="39" spans="1:10" s="16" customFormat="1" ht="31.5" x14ac:dyDescent="0.25">
      <c r="A39" s="13" t="s">
        <v>55</v>
      </c>
      <c r="B39" s="14" t="s">
        <v>56</v>
      </c>
      <c r="C39" s="15">
        <v>329000</v>
      </c>
    </row>
    <row r="40" spans="1:10" s="16" customFormat="1" ht="31.5" x14ac:dyDescent="0.25">
      <c r="A40" s="13" t="s">
        <v>57</v>
      </c>
      <c r="B40" s="14" t="s">
        <v>58</v>
      </c>
      <c r="C40" s="15">
        <v>17000</v>
      </c>
    </row>
    <row r="41" spans="1:10" s="16" customFormat="1" ht="15.75" x14ac:dyDescent="0.25">
      <c r="A41" s="18" t="s">
        <v>59</v>
      </c>
      <c r="B41" s="19" t="s">
        <v>60</v>
      </c>
      <c r="C41" s="20">
        <v>10968.4</v>
      </c>
    </row>
    <row r="42" spans="1:10" s="16" customFormat="1" ht="31.5" x14ac:dyDescent="0.25">
      <c r="A42" s="24" t="s">
        <v>61</v>
      </c>
      <c r="B42" s="25" t="s">
        <v>62</v>
      </c>
      <c r="C42" s="26">
        <v>10968.4</v>
      </c>
      <c r="D42" s="27"/>
      <c r="E42" s="27"/>
      <c r="F42" s="27"/>
      <c r="G42" s="27"/>
      <c r="H42" s="27"/>
      <c r="I42" s="27"/>
      <c r="J42" s="27"/>
    </row>
    <row r="43" spans="1:10" s="16" customFormat="1" ht="63" x14ac:dyDescent="0.25">
      <c r="A43" s="13" t="s">
        <v>63</v>
      </c>
      <c r="B43" s="14" t="s">
        <v>64</v>
      </c>
      <c r="C43" s="15">
        <v>6368.4</v>
      </c>
    </row>
    <row r="44" spans="1:10" s="16" customFormat="1" ht="141.75" x14ac:dyDescent="0.25">
      <c r="A44" s="13" t="s">
        <v>65</v>
      </c>
      <c r="B44" s="14" t="s">
        <v>66</v>
      </c>
      <c r="C44" s="15">
        <v>4000</v>
      </c>
    </row>
    <row r="45" spans="1:10" s="16" customFormat="1" ht="78.75" x14ac:dyDescent="0.25">
      <c r="A45" s="13" t="s">
        <v>67</v>
      </c>
      <c r="B45" s="14" t="s">
        <v>68</v>
      </c>
      <c r="C45" s="15">
        <v>150</v>
      </c>
    </row>
    <row r="46" spans="1:10" s="16" customFormat="1" ht="31.5" x14ac:dyDescent="0.25">
      <c r="A46" s="13" t="s">
        <v>69</v>
      </c>
      <c r="B46" s="14" t="s">
        <v>70</v>
      </c>
      <c r="C46" s="15">
        <v>40</v>
      </c>
    </row>
    <row r="47" spans="1:10" s="16" customFormat="1" ht="63" x14ac:dyDescent="0.25">
      <c r="A47" s="13" t="s">
        <v>71</v>
      </c>
      <c r="B47" s="14" t="s">
        <v>72</v>
      </c>
      <c r="C47" s="15">
        <v>400</v>
      </c>
    </row>
    <row r="48" spans="1:10" s="16" customFormat="1" ht="78.75" x14ac:dyDescent="0.25">
      <c r="A48" s="13" t="s">
        <v>73</v>
      </c>
      <c r="B48" s="14" t="s">
        <v>74</v>
      </c>
      <c r="C48" s="15">
        <v>10</v>
      </c>
    </row>
    <row r="49" spans="1:10" s="16" customFormat="1" ht="31.5" x14ac:dyDescent="0.25">
      <c r="A49" s="18" t="s">
        <v>75</v>
      </c>
      <c r="B49" s="19" t="s">
        <v>76</v>
      </c>
      <c r="C49" s="20">
        <v>560</v>
      </c>
    </row>
    <row r="50" spans="1:10" s="16" customFormat="1" ht="31.5" x14ac:dyDescent="0.25">
      <c r="A50" s="18" t="s">
        <v>77</v>
      </c>
      <c r="B50" s="19" t="s">
        <v>78</v>
      </c>
      <c r="C50" s="20">
        <v>133660.33577999999</v>
      </c>
    </row>
    <row r="51" spans="1:10" s="16" customFormat="1" ht="47.25" x14ac:dyDescent="0.25">
      <c r="A51" s="13" t="s">
        <v>79</v>
      </c>
      <c r="B51" s="14" t="s">
        <v>80</v>
      </c>
      <c r="C51" s="15">
        <v>4891.1000000000004</v>
      </c>
    </row>
    <row r="52" spans="1:10" s="16" customFormat="1" ht="31.5" x14ac:dyDescent="0.25">
      <c r="A52" s="13" t="s">
        <v>81</v>
      </c>
      <c r="B52" s="14" t="s">
        <v>82</v>
      </c>
      <c r="C52" s="15">
        <v>60851.535779999998</v>
      </c>
    </row>
    <row r="53" spans="1:10" s="16" customFormat="1" ht="78.75" x14ac:dyDescent="0.25">
      <c r="A53" s="24" t="s">
        <v>83</v>
      </c>
      <c r="B53" s="25" t="s">
        <v>84</v>
      </c>
      <c r="C53" s="26">
        <v>48285.7</v>
      </c>
      <c r="D53" s="27"/>
      <c r="E53" s="27"/>
      <c r="F53" s="27"/>
      <c r="G53" s="27"/>
      <c r="H53" s="27"/>
      <c r="I53" s="27"/>
      <c r="J53" s="27"/>
    </row>
    <row r="54" spans="1:10" s="16" customFormat="1" ht="63" x14ac:dyDescent="0.25">
      <c r="A54" s="13" t="s">
        <v>85</v>
      </c>
      <c r="B54" s="14" t="s">
        <v>86</v>
      </c>
      <c r="C54" s="15">
        <v>6268.7</v>
      </c>
    </row>
    <row r="55" spans="1:10" s="16" customFormat="1" ht="63" x14ac:dyDescent="0.25">
      <c r="A55" s="13" t="s">
        <v>87</v>
      </c>
      <c r="B55" s="14" t="s">
        <v>88</v>
      </c>
      <c r="C55" s="15">
        <v>42017</v>
      </c>
    </row>
    <row r="56" spans="1:10" s="16" customFormat="1" ht="47.25" x14ac:dyDescent="0.25">
      <c r="A56" s="13" t="s">
        <v>89</v>
      </c>
      <c r="B56" s="14" t="s">
        <v>90</v>
      </c>
      <c r="C56" s="15">
        <v>19632</v>
      </c>
    </row>
    <row r="57" spans="1:10" s="16" customFormat="1" ht="15.75" x14ac:dyDescent="0.25">
      <c r="A57" s="18" t="s">
        <v>91</v>
      </c>
      <c r="B57" s="19" t="s">
        <v>92</v>
      </c>
      <c r="C57" s="20">
        <v>75829.600000000006</v>
      </c>
    </row>
    <row r="58" spans="1:10" s="16" customFormat="1" ht="15.75" x14ac:dyDescent="0.25">
      <c r="A58" s="24" t="s">
        <v>93</v>
      </c>
      <c r="B58" s="25" t="s">
        <v>94</v>
      </c>
      <c r="C58" s="26">
        <v>62362.1</v>
      </c>
      <c r="D58" s="27"/>
      <c r="E58" s="27"/>
      <c r="F58" s="27"/>
      <c r="G58" s="27"/>
      <c r="H58" s="27"/>
      <c r="I58" s="27"/>
      <c r="J58" s="27"/>
    </row>
    <row r="59" spans="1:10" s="16" customFormat="1" ht="31.5" x14ac:dyDescent="0.25">
      <c r="A59" s="13" t="s">
        <v>95</v>
      </c>
      <c r="B59" s="14" t="s">
        <v>96</v>
      </c>
      <c r="C59" s="15">
        <v>9907.7999999999993</v>
      </c>
    </row>
    <row r="60" spans="1:10" s="16" customFormat="1" ht="31.5" x14ac:dyDescent="0.25">
      <c r="A60" s="13" t="s">
        <v>97</v>
      </c>
      <c r="B60" s="14" t="s">
        <v>98</v>
      </c>
      <c r="C60" s="15">
        <v>601.29999999999995</v>
      </c>
    </row>
    <row r="61" spans="1:10" s="16" customFormat="1" ht="15.75" x14ac:dyDescent="0.25">
      <c r="A61" s="13" t="s">
        <v>99</v>
      </c>
      <c r="B61" s="14" t="s">
        <v>100</v>
      </c>
      <c r="C61" s="15">
        <v>26052.400000000001</v>
      </c>
    </row>
    <row r="62" spans="1:10" s="16" customFormat="1" ht="15.75" x14ac:dyDescent="0.25">
      <c r="A62" s="13" t="s">
        <v>101</v>
      </c>
      <c r="B62" s="14" t="s">
        <v>102</v>
      </c>
      <c r="C62" s="15">
        <v>25800.6</v>
      </c>
    </row>
    <row r="63" spans="1:10" s="16" customFormat="1" ht="15.75" x14ac:dyDescent="0.25">
      <c r="A63" s="24" t="s">
        <v>103</v>
      </c>
      <c r="B63" s="25" t="s">
        <v>104</v>
      </c>
      <c r="C63" s="26">
        <v>2436.6</v>
      </c>
      <c r="D63" s="27"/>
      <c r="E63" s="27"/>
      <c r="F63" s="27"/>
      <c r="G63" s="27"/>
      <c r="H63" s="27"/>
      <c r="I63" s="27"/>
      <c r="J63" s="27"/>
    </row>
    <row r="64" spans="1:10" s="16" customFormat="1" ht="47.25" x14ac:dyDescent="0.25">
      <c r="A64" s="13" t="s">
        <v>105</v>
      </c>
      <c r="B64" s="14" t="s">
        <v>106</v>
      </c>
      <c r="C64" s="15">
        <v>320</v>
      </c>
    </row>
    <row r="65" spans="1:10" s="16" customFormat="1" ht="31.5" x14ac:dyDescent="0.25">
      <c r="A65" s="13" t="s">
        <v>107</v>
      </c>
      <c r="B65" s="14" t="s">
        <v>108</v>
      </c>
      <c r="C65" s="15">
        <v>1800</v>
      </c>
    </row>
    <row r="66" spans="1:10" s="16" customFormat="1" ht="47.25" x14ac:dyDescent="0.25">
      <c r="A66" s="13" t="s">
        <v>109</v>
      </c>
      <c r="B66" s="14" t="s">
        <v>110</v>
      </c>
      <c r="C66" s="15">
        <v>75</v>
      </c>
    </row>
    <row r="67" spans="1:10" s="16" customFormat="1" ht="31.5" x14ac:dyDescent="0.25">
      <c r="A67" s="13" t="s">
        <v>111</v>
      </c>
      <c r="B67" s="14" t="s">
        <v>112</v>
      </c>
      <c r="C67" s="15">
        <v>241.6</v>
      </c>
    </row>
    <row r="68" spans="1:10" s="16" customFormat="1" ht="15.75" x14ac:dyDescent="0.25">
      <c r="A68" s="24" t="s">
        <v>113</v>
      </c>
      <c r="B68" s="25" t="s">
        <v>114</v>
      </c>
      <c r="C68" s="26">
        <v>11030.9</v>
      </c>
      <c r="D68" s="27"/>
      <c r="E68" s="27"/>
      <c r="F68" s="27"/>
      <c r="G68" s="27"/>
      <c r="H68" s="27"/>
      <c r="I68" s="27"/>
      <c r="J68" s="27"/>
    </row>
    <row r="69" spans="1:10" s="16" customFormat="1" ht="47.25" x14ac:dyDescent="0.25">
      <c r="A69" s="13" t="s">
        <v>115</v>
      </c>
      <c r="B69" s="14" t="s">
        <v>116</v>
      </c>
      <c r="C69" s="15">
        <v>134.30000000000001</v>
      </c>
    </row>
    <row r="70" spans="1:10" s="16" customFormat="1" ht="31.5" x14ac:dyDescent="0.25">
      <c r="A70" s="13" t="s">
        <v>117</v>
      </c>
      <c r="B70" s="14" t="s">
        <v>118</v>
      </c>
      <c r="C70" s="15">
        <v>9345.4</v>
      </c>
    </row>
    <row r="71" spans="1:10" s="16" customFormat="1" ht="31.5" x14ac:dyDescent="0.25">
      <c r="A71" s="13" t="s">
        <v>119</v>
      </c>
      <c r="B71" s="14" t="s">
        <v>120</v>
      </c>
      <c r="C71" s="15">
        <v>1551.2</v>
      </c>
    </row>
    <row r="72" spans="1:10" s="16" customFormat="1" ht="15.75" x14ac:dyDescent="0.25">
      <c r="A72" s="18" t="s">
        <v>121</v>
      </c>
      <c r="B72" s="19" t="s">
        <v>122</v>
      </c>
      <c r="C72" s="20">
        <v>18165.303</v>
      </c>
    </row>
    <row r="73" spans="1:10" s="16" customFormat="1" ht="31.5" x14ac:dyDescent="0.25">
      <c r="A73" s="13" t="s">
        <v>123</v>
      </c>
      <c r="B73" s="14" t="s">
        <v>124</v>
      </c>
      <c r="C73" s="15">
        <v>15261.877</v>
      </c>
    </row>
    <row r="74" spans="1:10" s="16" customFormat="1" ht="31.5" x14ac:dyDescent="0.25">
      <c r="A74" s="13" t="s">
        <v>125</v>
      </c>
      <c r="B74" s="14" t="s">
        <v>126</v>
      </c>
      <c r="C74" s="15">
        <v>2903.4259999999999</v>
      </c>
    </row>
    <row r="75" spans="1:10" s="16" customFormat="1" ht="15.75" x14ac:dyDescent="0.25">
      <c r="A75" s="18" t="s">
        <v>127</v>
      </c>
      <c r="B75" s="19" t="s">
        <v>128</v>
      </c>
      <c r="C75" s="20">
        <v>2450.2440000000001</v>
      </c>
    </row>
    <row r="76" spans="1:10" s="16" customFormat="1" ht="63" x14ac:dyDescent="0.25">
      <c r="A76" s="24" t="s">
        <v>129</v>
      </c>
      <c r="B76" s="25" t="s">
        <v>130</v>
      </c>
      <c r="C76" s="26">
        <v>2303.7440000000001</v>
      </c>
      <c r="D76" s="27"/>
      <c r="E76" s="27"/>
      <c r="F76" s="27"/>
      <c r="G76" s="27"/>
      <c r="H76" s="27"/>
      <c r="I76" s="27"/>
      <c r="J76" s="27"/>
    </row>
    <row r="77" spans="1:10" s="16" customFormat="1" ht="78.75" x14ac:dyDescent="0.25">
      <c r="A77" s="13" t="s">
        <v>131</v>
      </c>
      <c r="B77" s="14" t="s">
        <v>132</v>
      </c>
      <c r="C77" s="15">
        <v>869.34400000000005</v>
      </c>
    </row>
    <row r="78" spans="1:10" s="16" customFormat="1" ht="94.5" x14ac:dyDescent="0.25">
      <c r="A78" s="13" t="s">
        <v>133</v>
      </c>
      <c r="B78" s="14" t="s">
        <v>134</v>
      </c>
      <c r="C78" s="15">
        <v>1434.4</v>
      </c>
    </row>
    <row r="79" spans="1:10" s="16" customFormat="1" ht="47.25" x14ac:dyDescent="0.25">
      <c r="A79" s="13" t="s">
        <v>135</v>
      </c>
      <c r="B79" s="14" t="s">
        <v>136</v>
      </c>
      <c r="C79" s="15">
        <v>146.5</v>
      </c>
    </row>
    <row r="80" spans="1:10" s="16" customFormat="1" ht="15.75" x14ac:dyDescent="0.25">
      <c r="A80" s="18" t="s">
        <v>137</v>
      </c>
      <c r="B80" s="19" t="s">
        <v>138</v>
      </c>
      <c r="C80" s="20">
        <v>1396.8</v>
      </c>
    </row>
    <row r="81" spans="1:10" s="16" customFormat="1" ht="31.5" x14ac:dyDescent="0.25">
      <c r="A81" s="13" t="s">
        <v>139</v>
      </c>
      <c r="B81" s="14" t="s">
        <v>140</v>
      </c>
      <c r="C81" s="15">
        <v>1396.8</v>
      </c>
    </row>
    <row r="82" spans="1:10" s="16" customFormat="1" ht="15.75" x14ac:dyDescent="0.25">
      <c r="A82" s="18" t="s">
        <v>141</v>
      </c>
      <c r="B82" s="19" t="s">
        <v>142</v>
      </c>
      <c r="C82" s="20">
        <v>207398.39999999999</v>
      </c>
    </row>
    <row r="83" spans="1:10" s="16" customFormat="1" ht="15.75" x14ac:dyDescent="0.25">
      <c r="A83" s="13" t="s">
        <v>143</v>
      </c>
      <c r="B83" s="14" t="s">
        <v>144</v>
      </c>
      <c r="C83" s="15">
        <v>58</v>
      </c>
    </row>
    <row r="84" spans="1:10" s="16" customFormat="1" ht="31.5" x14ac:dyDescent="0.25">
      <c r="A84" s="13" t="s">
        <v>145</v>
      </c>
      <c r="B84" s="14" t="s">
        <v>146</v>
      </c>
      <c r="C84" s="15">
        <v>6000</v>
      </c>
    </row>
    <row r="85" spans="1:10" s="16" customFormat="1" ht="31.5" x14ac:dyDescent="0.25">
      <c r="A85" s="13" t="s">
        <v>147</v>
      </c>
      <c r="B85" s="14" t="s">
        <v>148</v>
      </c>
      <c r="C85" s="15">
        <v>200000</v>
      </c>
    </row>
    <row r="86" spans="1:10" s="16" customFormat="1" ht="63" x14ac:dyDescent="0.25">
      <c r="A86" s="13" t="s">
        <v>149</v>
      </c>
      <c r="B86" s="14" t="s">
        <v>150</v>
      </c>
      <c r="C86" s="15">
        <v>994.4</v>
      </c>
    </row>
    <row r="87" spans="1:10" s="16" customFormat="1" ht="63" x14ac:dyDescent="0.25">
      <c r="A87" s="13" t="s">
        <v>151</v>
      </c>
      <c r="B87" s="14" t="s">
        <v>152</v>
      </c>
      <c r="C87" s="15">
        <v>346</v>
      </c>
    </row>
    <row r="88" spans="1:10" s="16" customFormat="1" ht="15.75" x14ac:dyDescent="0.25">
      <c r="A88" s="18" t="s">
        <v>153</v>
      </c>
      <c r="B88" s="19" t="s">
        <v>154</v>
      </c>
      <c r="C88" s="20">
        <v>4070</v>
      </c>
    </row>
    <row r="89" spans="1:10" s="16" customFormat="1" ht="15.75" x14ac:dyDescent="0.25">
      <c r="A89" s="13" t="s">
        <v>155</v>
      </c>
      <c r="B89" s="14" t="s">
        <v>156</v>
      </c>
      <c r="C89" s="15">
        <v>4070</v>
      </c>
    </row>
    <row r="90" spans="1:10" s="16" customFormat="1" ht="15.75" x14ac:dyDescent="0.25">
      <c r="A90" s="18" t="s">
        <v>157</v>
      </c>
      <c r="B90" s="19" t="s">
        <v>158</v>
      </c>
      <c r="C90" s="20">
        <v>38186363.110129997</v>
      </c>
    </row>
    <row r="91" spans="1:10" s="16" customFormat="1" ht="31.5" x14ac:dyDescent="0.25">
      <c r="A91" s="18" t="s">
        <v>159</v>
      </c>
      <c r="B91" s="19" t="s">
        <v>160</v>
      </c>
      <c r="C91" s="20">
        <v>39488868.200000003</v>
      </c>
    </row>
    <row r="92" spans="1:10" s="16" customFormat="1" ht="31.5" x14ac:dyDescent="0.25">
      <c r="A92" s="24" t="s">
        <v>161</v>
      </c>
      <c r="B92" s="25" t="s">
        <v>162</v>
      </c>
      <c r="C92" s="26">
        <v>35084973.899999999</v>
      </c>
      <c r="D92" s="27"/>
      <c r="E92" s="27"/>
      <c r="F92" s="27"/>
      <c r="G92" s="27"/>
      <c r="H92" s="27"/>
      <c r="I92" s="27"/>
      <c r="J92" s="27"/>
    </row>
    <row r="93" spans="1:10" s="16" customFormat="1" ht="31.5" x14ac:dyDescent="0.25">
      <c r="A93" s="13" t="s">
        <v>163</v>
      </c>
      <c r="B93" s="14" t="s">
        <v>164</v>
      </c>
      <c r="C93" s="15">
        <v>34184745.200000003</v>
      </c>
    </row>
    <row r="94" spans="1:10" s="16" customFormat="1" ht="31.5" x14ac:dyDescent="0.25">
      <c r="A94" s="13" t="s">
        <v>165</v>
      </c>
      <c r="B94" s="14" t="s">
        <v>166</v>
      </c>
      <c r="C94" s="15">
        <v>383900.7</v>
      </c>
    </row>
    <row r="95" spans="1:10" s="16" customFormat="1" ht="47.25" x14ac:dyDescent="0.25">
      <c r="A95" s="13" t="s">
        <v>167</v>
      </c>
      <c r="B95" s="14" t="s">
        <v>168</v>
      </c>
      <c r="C95" s="15">
        <v>516328</v>
      </c>
    </row>
    <row r="96" spans="1:10" s="16" customFormat="1" ht="31.5" x14ac:dyDescent="0.25">
      <c r="A96" s="24" t="s">
        <v>169</v>
      </c>
      <c r="B96" s="25" t="s">
        <v>170</v>
      </c>
      <c r="C96" s="26">
        <v>2700783.3</v>
      </c>
      <c r="D96" s="27"/>
      <c r="E96" s="27"/>
      <c r="F96" s="27"/>
      <c r="G96" s="27"/>
      <c r="H96" s="27"/>
      <c r="I96" s="27"/>
      <c r="J96" s="27"/>
    </row>
    <row r="97" spans="1:10" s="16" customFormat="1" ht="31.5" x14ac:dyDescent="0.25">
      <c r="A97" s="13" t="s">
        <v>171</v>
      </c>
      <c r="B97" s="14" t="s">
        <v>172</v>
      </c>
      <c r="C97" s="15">
        <v>400</v>
      </c>
    </row>
    <row r="98" spans="1:10" s="16" customFormat="1" ht="47.25" x14ac:dyDescent="0.25">
      <c r="A98" s="13" t="s">
        <v>173</v>
      </c>
      <c r="B98" s="14" t="s">
        <v>174</v>
      </c>
      <c r="C98" s="15">
        <v>2433530</v>
      </c>
    </row>
    <row r="99" spans="1:10" s="16" customFormat="1" ht="31.5" x14ac:dyDescent="0.25">
      <c r="A99" s="13" t="s">
        <v>175</v>
      </c>
      <c r="B99" s="14" t="s">
        <v>176</v>
      </c>
      <c r="C99" s="15">
        <v>1450.2</v>
      </c>
    </row>
    <row r="100" spans="1:10" s="16" customFormat="1" ht="47.25" x14ac:dyDescent="0.25">
      <c r="A100" s="13" t="s">
        <v>177</v>
      </c>
      <c r="B100" s="14" t="s">
        <v>178</v>
      </c>
      <c r="C100" s="15">
        <v>201754</v>
      </c>
    </row>
    <row r="101" spans="1:10" s="16" customFormat="1" ht="47.25" x14ac:dyDescent="0.25">
      <c r="A101" s="13" t="s">
        <v>179</v>
      </c>
      <c r="B101" s="14" t="s">
        <v>180</v>
      </c>
      <c r="C101" s="15">
        <v>11139.4</v>
      </c>
    </row>
    <row r="102" spans="1:10" s="16" customFormat="1" ht="47.25" x14ac:dyDescent="0.25">
      <c r="A102" s="13" t="s">
        <v>181</v>
      </c>
      <c r="B102" s="14" t="s">
        <v>182</v>
      </c>
      <c r="C102" s="15">
        <v>75.099999999999994</v>
      </c>
    </row>
    <row r="103" spans="1:10" s="16" customFormat="1" ht="47.25" x14ac:dyDescent="0.25">
      <c r="A103" s="13" t="s">
        <v>183</v>
      </c>
      <c r="B103" s="14" t="s">
        <v>184</v>
      </c>
      <c r="C103" s="15">
        <v>8837.9</v>
      </c>
    </row>
    <row r="104" spans="1:10" s="16" customFormat="1" ht="47.25" x14ac:dyDescent="0.25">
      <c r="A104" s="13" t="s">
        <v>185</v>
      </c>
      <c r="B104" s="14" t="s">
        <v>186</v>
      </c>
      <c r="C104" s="15">
        <v>2983.9</v>
      </c>
    </row>
    <row r="105" spans="1:10" s="16" customFormat="1" ht="31.5" x14ac:dyDescent="0.25">
      <c r="A105" s="13" t="s">
        <v>187</v>
      </c>
      <c r="B105" s="14" t="s">
        <v>188</v>
      </c>
      <c r="C105" s="15">
        <v>24708.799999999999</v>
      </c>
    </row>
    <row r="106" spans="1:10" s="16" customFormat="1" ht="31.5" x14ac:dyDescent="0.25">
      <c r="A106" s="13" t="s">
        <v>189</v>
      </c>
      <c r="B106" s="14" t="s">
        <v>190</v>
      </c>
      <c r="C106" s="15">
        <v>777.8</v>
      </c>
    </row>
    <row r="107" spans="1:10" s="16" customFormat="1" ht="47.25" x14ac:dyDescent="0.25">
      <c r="A107" s="13" t="s">
        <v>191</v>
      </c>
      <c r="B107" s="14" t="s">
        <v>192</v>
      </c>
      <c r="C107" s="15">
        <v>13666.5</v>
      </c>
    </row>
    <row r="108" spans="1:10" s="16" customFormat="1" ht="47.25" x14ac:dyDescent="0.25">
      <c r="A108" s="13" t="s">
        <v>193</v>
      </c>
      <c r="B108" s="14" t="s">
        <v>194</v>
      </c>
      <c r="C108" s="15">
        <v>1459.7</v>
      </c>
    </row>
    <row r="109" spans="1:10" s="16" customFormat="1" ht="31.5" x14ac:dyDescent="0.25">
      <c r="A109" s="24" t="s">
        <v>195</v>
      </c>
      <c r="B109" s="25" t="s">
        <v>196</v>
      </c>
      <c r="C109" s="26">
        <v>1165765.5</v>
      </c>
      <c r="D109" s="27"/>
      <c r="E109" s="27"/>
      <c r="F109" s="27"/>
      <c r="G109" s="27"/>
      <c r="H109" s="27"/>
      <c r="I109" s="27"/>
      <c r="J109" s="27"/>
    </row>
    <row r="110" spans="1:10" s="16" customFormat="1" ht="31.5" x14ac:dyDescent="0.25">
      <c r="A110" s="13" t="s">
        <v>197</v>
      </c>
      <c r="B110" s="14" t="s">
        <v>198</v>
      </c>
      <c r="C110" s="15">
        <v>412604.9</v>
      </c>
    </row>
    <row r="111" spans="1:10" s="16" customFormat="1" ht="63" x14ac:dyDescent="0.25">
      <c r="A111" s="13" t="s">
        <v>199</v>
      </c>
      <c r="B111" s="14" t="s">
        <v>200</v>
      </c>
      <c r="C111" s="15">
        <v>17998.599999999999</v>
      </c>
    </row>
    <row r="112" spans="1:10" s="16" customFormat="1" ht="47.25" x14ac:dyDescent="0.25">
      <c r="A112" s="13" t="s">
        <v>201</v>
      </c>
      <c r="B112" s="14" t="s">
        <v>202</v>
      </c>
      <c r="C112" s="15">
        <v>53.3</v>
      </c>
    </row>
    <row r="113" spans="1:10" s="16" customFormat="1" ht="47.25" x14ac:dyDescent="0.25">
      <c r="A113" s="13" t="s">
        <v>203</v>
      </c>
      <c r="B113" s="14" t="s">
        <v>204</v>
      </c>
      <c r="C113" s="15">
        <v>36.200000000000003</v>
      </c>
    </row>
    <row r="114" spans="1:10" s="16" customFormat="1" ht="47.25" x14ac:dyDescent="0.25">
      <c r="A114" s="13" t="s">
        <v>205</v>
      </c>
      <c r="B114" s="14" t="s">
        <v>206</v>
      </c>
      <c r="C114" s="15">
        <v>8636.7999999999993</v>
      </c>
    </row>
    <row r="115" spans="1:10" s="16" customFormat="1" ht="31.5" x14ac:dyDescent="0.25">
      <c r="A115" s="13" t="s">
        <v>207</v>
      </c>
      <c r="B115" s="14" t="s">
        <v>208</v>
      </c>
      <c r="C115" s="15">
        <v>236293.4</v>
      </c>
    </row>
    <row r="116" spans="1:10" s="16" customFormat="1" ht="31.5" x14ac:dyDescent="0.25">
      <c r="A116" s="13" t="s">
        <v>209</v>
      </c>
      <c r="B116" s="14" t="s">
        <v>210</v>
      </c>
      <c r="C116" s="15">
        <v>8396.1</v>
      </c>
    </row>
    <row r="117" spans="1:10" s="16" customFormat="1" ht="47.25" x14ac:dyDescent="0.25">
      <c r="A117" s="13" t="s">
        <v>211</v>
      </c>
      <c r="B117" s="14" t="s">
        <v>212</v>
      </c>
      <c r="C117" s="15">
        <v>7373.6</v>
      </c>
    </row>
    <row r="118" spans="1:10" s="16" customFormat="1" ht="47.25" x14ac:dyDescent="0.25">
      <c r="A118" s="13" t="s">
        <v>213</v>
      </c>
      <c r="B118" s="14" t="s">
        <v>214</v>
      </c>
      <c r="C118" s="15">
        <v>193280</v>
      </c>
    </row>
    <row r="119" spans="1:10" s="16" customFormat="1" ht="63" x14ac:dyDescent="0.25">
      <c r="A119" s="13" t="s">
        <v>215</v>
      </c>
      <c r="B119" s="14" t="s">
        <v>216</v>
      </c>
      <c r="C119" s="15">
        <v>9316.6</v>
      </c>
    </row>
    <row r="120" spans="1:10" s="16" customFormat="1" ht="78.75" x14ac:dyDescent="0.25">
      <c r="A120" s="13" t="s">
        <v>217</v>
      </c>
      <c r="B120" s="14" t="s">
        <v>218</v>
      </c>
      <c r="C120" s="15">
        <v>2656.8</v>
      </c>
    </row>
    <row r="121" spans="1:10" s="16" customFormat="1" ht="63" x14ac:dyDescent="0.25">
      <c r="A121" s="13" t="s">
        <v>219</v>
      </c>
      <c r="B121" s="14" t="s">
        <v>220</v>
      </c>
      <c r="C121" s="15">
        <v>5789.1</v>
      </c>
    </row>
    <row r="122" spans="1:10" s="16" customFormat="1" ht="78.75" x14ac:dyDescent="0.25">
      <c r="A122" s="13" t="s">
        <v>221</v>
      </c>
      <c r="B122" s="14" t="s">
        <v>222</v>
      </c>
      <c r="C122" s="15">
        <v>168059.1</v>
      </c>
    </row>
    <row r="123" spans="1:10" s="16" customFormat="1" ht="47.25" x14ac:dyDescent="0.25">
      <c r="A123" s="13" t="s">
        <v>223</v>
      </c>
      <c r="B123" s="14" t="s">
        <v>224</v>
      </c>
      <c r="C123" s="15">
        <v>693.5</v>
      </c>
    </row>
    <row r="124" spans="1:10" s="16" customFormat="1" ht="15.75" x14ac:dyDescent="0.25">
      <c r="A124" s="13" t="s">
        <v>225</v>
      </c>
      <c r="B124" s="14" t="s">
        <v>226</v>
      </c>
      <c r="C124" s="15">
        <v>94577.5</v>
      </c>
    </row>
    <row r="125" spans="1:10" s="16" customFormat="1" ht="15.75" x14ac:dyDescent="0.25">
      <c r="A125" s="24" t="s">
        <v>227</v>
      </c>
      <c r="B125" s="25" t="s">
        <v>228</v>
      </c>
      <c r="C125" s="26">
        <v>537345.5</v>
      </c>
      <c r="D125" s="27"/>
      <c r="E125" s="27"/>
      <c r="F125" s="27"/>
      <c r="G125" s="27"/>
      <c r="H125" s="27"/>
      <c r="I125" s="27"/>
      <c r="J125" s="27"/>
    </row>
    <row r="126" spans="1:10" s="16" customFormat="1" ht="31.5" x14ac:dyDescent="0.25">
      <c r="A126" s="13" t="s">
        <v>229</v>
      </c>
      <c r="B126" s="14" t="s">
        <v>230</v>
      </c>
      <c r="C126" s="15">
        <v>4268.6000000000004</v>
      </c>
    </row>
    <row r="127" spans="1:10" s="16" customFormat="1" ht="31.5" x14ac:dyDescent="0.25">
      <c r="A127" s="13" t="s">
        <v>231</v>
      </c>
      <c r="B127" s="14" t="s">
        <v>232</v>
      </c>
      <c r="C127" s="15">
        <v>4033.8</v>
      </c>
    </row>
    <row r="128" spans="1:10" s="16" customFormat="1" ht="47.25" x14ac:dyDescent="0.25">
      <c r="A128" s="13" t="s">
        <v>233</v>
      </c>
      <c r="B128" s="14" t="s">
        <v>234</v>
      </c>
      <c r="C128" s="15">
        <v>28767</v>
      </c>
    </row>
    <row r="129" spans="1:10" s="16" customFormat="1" ht="63" x14ac:dyDescent="0.25">
      <c r="A129" s="13" t="s">
        <v>235</v>
      </c>
      <c r="B129" s="14" t="s">
        <v>236</v>
      </c>
      <c r="C129" s="15">
        <v>40339.199999999997</v>
      </c>
    </row>
    <row r="130" spans="1:10" s="16" customFormat="1" ht="47.25" x14ac:dyDescent="0.25">
      <c r="A130" s="13" t="s">
        <v>237</v>
      </c>
      <c r="B130" s="14" t="s">
        <v>238</v>
      </c>
      <c r="C130" s="15">
        <v>110</v>
      </c>
    </row>
    <row r="131" spans="1:10" s="16" customFormat="1" ht="31.5" x14ac:dyDescent="0.25">
      <c r="A131" s="13" t="s">
        <v>239</v>
      </c>
      <c r="B131" s="14" t="s">
        <v>240</v>
      </c>
      <c r="C131" s="15">
        <v>364267.8</v>
      </c>
    </row>
    <row r="132" spans="1:10" s="16" customFormat="1" ht="63" x14ac:dyDescent="0.25">
      <c r="A132" s="13" t="s">
        <v>241</v>
      </c>
      <c r="B132" s="14" t="s">
        <v>242</v>
      </c>
      <c r="C132" s="15">
        <v>5664.4</v>
      </c>
    </row>
    <row r="133" spans="1:10" s="16" customFormat="1" ht="47.25" x14ac:dyDescent="0.25">
      <c r="A133" s="13" t="s">
        <v>243</v>
      </c>
      <c r="B133" s="14" t="s">
        <v>244</v>
      </c>
      <c r="C133" s="15">
        <v>13602</v>
      </c>
    </row>
    <row r="134" spans="1:10" s="16" customFormat="1" ht="110.25" x14ac:dyDescent="0.25">
      <c r="A134" s="13" t="s">
        <v>245</v>
      </c>
      <c r="B134" s="14" t="s">
        <v>246</v>
      </c>
      <c r="C134" s="15">
        <v>8107.4</v>
      </c>
    </row>
    <row r="135" spans="1:10" s="16" customFormat="1" ht="126" x14ac:dyDescent="0.25">
      <c r="A135" s="13" t="s">
        <v>247</v>
      </c>
      <c r="B135" s="14" t="s">
        <v>248</v>
      </c>
      <c r="C135" s="15">
        <v>13328.9</v>
      </c>
    </row>
    <row r="136" spans="1:10" s="16" customFormat="1" ht="47.25" x14ac:dyDescent="0.25">
      <c r="A136" s="13" t="s">
        <v>249</v>
      </c>
      <c r="B136" s="14" t="s">
        <v>250</v>
      </c>
      <c r="C136" s="15">
        <v>382.2</v>
      </c>
    </row>
    <row r="137" spans="1:10" s="16" customFormat="1" ht="31.5" x14ac:dyDescent="0.25">
      <c r="A137" s="13" t="s">
        <v>251</v>
      </c>
      <c r="B137" s="14" t="s">
        <v>252</v>
      </c>
      <c r="C137" s="15">
        <v>54474.2</v>
      </c>
    </row>
    <row r="138" spans="1:10" s="16" customFormat="1" ht="31.5" x14ac:dyDescent="0.25">
      <c r="A138" s="18" t="s">
        <v>253</v>
      </c>
      <c r="B138" s="19" t="s">
        <v>254</v>
      </c>
      <c r="C138" s="20">
        <v>77654.62732</v>
      </c>
    </row>
    <row r="139" spans="1:10" s="16" customFormat="1" ht="31.5" x14ac:dyDescent="0.25">
      <c r="A139" s="24" t="s">
        <v>255</v>
      </c>
      <c r="B139" s="25" t="s">
        <v>256</v>
      </c>
      <c r="C139" s="26">
        <v>77654.62732</v>
      </c>
      <c r="D139" s="27"/>
      <c r="E139" s="27"/>
      <c r="F139" s="27"/>
      <c r="G139" s="27"/>
      <c r="H139" s="27"/>
      <c r="I139" s="27"/>
      <c r="J139" s="27"/>
    </row>
    <row r="140" spans="1:10" s="16" customFormat="1" ht="63" x14ac:dyDescent="0.25">
      <c r="A140" s="13" t="s">
        <v>257</v>
      </c>
      <c r="B140" s="14" t="s">
        <v>258</v>
      </c>
      <c r="C140" s="15">
        <v>10581.092000000001</v>
      </c>
    </row>
    <row r="141" spans="1:10" s="16" customFormat="1" ht="63" x14ac:dyDescent="0.25">
      <c r="A141" s="13" t="s">
        <v>259</v>
      </c>
      <c r="B141" s="14" t="s">
        <v>260</v>
      </c>
      <c r="C141" s="15">
        <v>67073.535319999995</v>
      </c>
    </row>
    <row r="142" spans="1:10" s="16" customFormat="1" ht="31.5" x14ac:dyDescent="0.25">
      <c r="A142" s="18" t="s">
        <v>261</v>
      </c>
      <c r="B142" s="19" t="s">
        <v>262</v>
      </c>
      <c r="C142" s="20">
        <v>-1380159.71719</v>
      </c>
    </row>
    <row r="143" spans="1:10" s="16" customFormat="1" ht="47.25" x14ac:dyDescent="0.25">
      <c r="A143" s="13" t="s">
        <v>263</v>
      </c>
      <c r="B143" s="14" t="s">
        <v>264</v>
      </c>
      <c r="C143" s="15">
        <v>-1380159.71719</v>
      </c>
    </row>
    <row r="144" spans="1:10" s="16" customFormat="1" ht="15.75" x14ac:dyDescent="0.25">
      <c r="A144" s="21"/>
      <c r="B144" s="22" t="s">
        <v>265</v>
      </c>
      <c r="C144" s="23">
        <v>55229220.007059999</v>
      </c>
    </row>
    <row r="145" spans="3:3" s="16" customFormat="1" ht="15.75" x14ac:dyDescent="0.25">
      <c r="C145" s="17" t="s">
        <v>7</v>
      </c>
    </row>
    <row r="147" spans="3:3" x14ac:dyDescent="0.25">
      <c r="C147" s="30">
        <f>C144-C90</f>
        <v>17042856.896930002</v>
      </c>
    </row>
    <row r="148" spans="3:3" x14ac:dyDescent="0.25">
      <c r="C148">
        <v>4301020.1139500001</v>
      </c>
    </row>
    <row r="149" spans="3:3" x14ac:dyDescent="0.25">
      <c r="C149">
        <f>C148/C147*100</f>
        <v>25.236497260765944</v>
      </c>
    </row>
    <row r="150" spans="3:3" x14ac:dyDescent="0.25">
      <c r="C150">
        <v>2612552.10995</v>
      </c>
    </row>
    <row r="151" spans="3:3" x14ac:dyDescent="0.25">
      <c r="C151">
        <f>(C148-C150)/C147*100</f>
        <v>9.9071887665978746</v>
      </c>
    </row>
    <row r="153" spans="3:3" x14ac:dyDescent="0.25">
      <c r="C153" s="31">
        <f>C147/2</f>
        <v>8521428.4484650008</v>
      </c>
    </row>
  </sheetData>
  <mergeCells count="1">
    <mergeCell ref="A14:C14"/>
  </mergeCells>
  <pageMargins left="0.70866141732283472" right="0.70866141732283472" top="0.56000000000000005" bottom="0.35" header="0.31496062992125984" footer="0.2"/>
  <pageSetup paperSize="9" scale="6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2015-02-25T22:13:22Z</dcterms:modified>
</cp:coreProperties>
</file>